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<sst xmlns="http://schemas.openxmlformats.org/spreadsheetml/2006/main" count="71" uniqueCount="62">
  <si>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</si>
  <si>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</si>
  <si>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</si>
  <si>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</si>
  <si>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北京市十三陵水库管理处水利工程日常维修养护经费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</si>
  <si>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</si>
  <si>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</si>
  <si>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</si>
  <si>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</si>
  <si>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</si>
  <si>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</si>
  <si>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</si>
  <si>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</si>
  <si>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</si>
  <si>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</si>
  <si>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</si>
  <si>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</si>
  <si>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</si>
  <si>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</si>
  <si>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</si>
  <si>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</si>
  <si>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</si>
  <si>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</si>
  <si>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通过实施该项目，完成林草绿化美化、管理设施改造、设备维修等。保障库区水环境安全和林草绿地植被覆盖，确保监测设施正常运行，确保日常运行使用的需要，保障水库功能正常发挥。</t>
  </si>
  <si>
    <t>项目按照设定的预期目标完成相应工作，主要完成设备维修、设施改造、栽植植物等内容，项目实施保障了库区水环境安全和林草绿地植被覆盖、监测设施正常运行，有效解决现实存在问题，为水库功能的正常发挥奠定了坚实基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</si>
  <si>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</si>
  <si>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</si>
  <si>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</si>
  <si>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</si>
  <si>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</si>
  <si>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</si>
  <si>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</si>
  <si>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</si>
  <si>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</si>
  <si>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设备维修数量</t>
  </si>
  <si>
    <t>=21个</t>
  </si>
  <si>
    <t>21个</t>
  </si>
  <si>
    <t>栽植植物数量</t>
  </si>
  <si>
    <t>≥2449株</t>
  </si>
  <si>
    <t>2449株</t>
  </si>
  <si>
    <t>质量
指标</t>
  </si>
  <si>
    <t>验收合格率</t>
  </si>
  <si>
    <t>=100%</t>
  </si>
  <si>
    <t>时效
指标</t>
  </si>
  <si>
    <t>项目完成时限</t>
  </si>
  <si>
    <t>≤4月</t>
  </si>
  <si>
    <t>4月</t>
  </si>
  <si>
    <t>成本指标</t>
  </si>
  <si>
    <t>经济
成本
指标</t>
  </si>
  <si>
    <t>项目总成本</t>
  </si>
  <si>
    <t>≤105.337796万元</t>
  </si>
  <si>
    <t>94.321507万元</t>
  </si>
  <si>
    <t>效益
指标</t>
  </si>
  <si>
    <t>经济效益指标</t>
  </si>
  <si>
    <t>社会效益指标</t>
  </si>
  <si>
    <t>有效提升植被覆盖度，增强坝下区域美观性</t>
  </si>
  <si>
    <t>优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</si>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</sst>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view="pageBreakPreview" zoomScaleNormal="100" workbookViewId="0">
      <selection activeCell="L8" sqref="L8:M9"/>
    </sheetView>
  </sheetViews>
  <sheetFormatPr defaultColWidth="9" defaultRowHeight="14"/>
  <cols>
    <col min="1" max="2" width="5.13636363636364" customWidth="1"/>
    <col min="3" max="4" width="8.13636363636364" customWidth="1"/>
    <col min="5" max="5" width="15.6363636363636" customWidth="1"/>
    <col min="6" max="6" width="4.63636363636364" customWidth="1"/>
    <col min="7" max="8" width="12.6363636363636" customWidth="1"/>
    <col min="9" max="12" width="4.13636363636364" customWidth="1"/>
    <col min="13" max="13" width="8.63636363636364" customWidth="1"/>
    <col min="14" max="14" width="10.6363636363636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18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18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0</v>
      </c>
      <c r="F6" s="7">
        <f>SUM(F7:G9)</f>
        <v>105.337796</v>
      </c>
      <c r="G6" s="7">
        <f t="shared" si="0"/>
        <v>0</v>
      </c>
      <c r="H6" s="7">
        <f>SUM(H7:I9)</f>
        <v>94.321507</v>
      </c>
      <c r="I6" s="7">
        <f t="shared" si="0"/>
        <v>0</v>
      </c>
      <c r="J6" s="4">
        <v>10</v>
      </c>
      <c r="K6" s="4"/>
      <c r="L6" s="19">
        <f t="shared" ref="L6:L9" si="1">ROUND(H6/F6,4)</f>
        <v>0.8954</v>
      </c>
      <c r="M6" s="19"/>
      <c r="N6" s="4">
        <f>ROUND(J6*L6,2)</f>
        <v>8.95</v>
      </c>
    </row>
    <row r="7" ht="26" customHeight="1" spans="1:14">
      <c r="A7" s="4"/>
      <c r="B7" s="4"/>
      <c r="C7" s="4" t="s">
        <v>16</v>
      </c>
      <c r="D7" s="4"/>
      <c r="E7" s="6">
        <v>0</v>
      </c>
      <c r="F7" s="7">
        <v>105.337796</v>
      </c>
      <c r="G7" s="7"/>
      <c r="H7" s="7">
        <v>94.321507</v>
      </c>
      <c r="I7" s="7"/>
      <c r="J7" s="4" t="s">
        <v>17</v>
      </c>
      <c r="K7" s="4"/>
      <c r="L7" s="19">
        <f t="shared" si="1"/>
        <v>0.8954</v>
      </c>
      <c r="M7" s="19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9"/>
      <c r="M8" s="19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9" customHeight="1" spans="1:14">
      <c r="A11" s="4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10"/>
      <c r="B13" s="4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13" t="s">
        <v>36</v>
      </c>
      <c r="I13" s="4">
        <v>15</v>
      </c>
      <c r="J13" s="4"/>
      <c r="K13" s="4">
        <v>15</v>
      </c>
      <c r="L13" s="4"/>
      <c r="M13" s="4"/>
      <c r="N13" s="4"/>
    </row>
    <row r="14" ht="30" customHeight="1" spans="1:14">
      <c r="A14" s="10"/>
      <c r="B14" s="4"/>
      <c r="C14" s="4"/>
      <c r="D14" s="14" t="s">
        <v>37</v>
      </c>
      <c r="E14" s="14"/>
      <c r="F14" s="14"/>
      <c r="G14" s="12" t="s">
        <v>38</v>
      </c>
      <c r="H14" s="4" t="s">
        <v>39</v>
      </c>
      <c r="I14" s="4">
        <v>8</v>
      </c>
      <c r="J14" s="4"/>
      <c r="K14" s="4">
        <v>8</v>
      </c>
      <c r="L14" s="4"/>
      <c r="M14" s="4"/>
      <c r="N14" s="4"/>
    </row>
    <row r="15" ht="30" customHeight="1" spans="1:14">
      <c r="A15" s="10"/>
      <c r="B15" s="4"/>
      <c r="C15" s="4" t="s">
        <v>40</v>
      </c>
      <c r="D15" s="14" t="s">
        <v>41</v>
      </c>
      <c r="E15" s="14"/>
      <c r="F15" s="14"/>
      <c r="G15" s="12" t="s">
        <v>42</v>
      </c>
      <c r="H15" s="15">
        <v>1</v>
      </c>
      <c r="I15" s="4">
        <v>20</v>
      </c>
      <c r="J15" s="4"/>
      <c r="K15" s="4">
        <v>20</v>
      </c>
      <c r="L15" s="4"/>
      <c r="M15" s="4"/>
      <c r="N15" s="4"/>
    </row>
    <row r="16" ht="30" customHeight="1" spans="1:14">
      <c r="A16" s="10"/>
      <c r="B16" s="4"/>
      <c r="C16" s="4" t="s">
        <v>43</v>
      </c>
      <c r="D16" s="14" t="s">
        <v>44</v>
      </c>
      <c r="E16" s="14"/>
      <c r="F16" s="14"/>
      <c r="G16" s="12" t="s">
        <v>45</v>
      </c>
      <c r="H16" s="13" t="s">
        <v>46</v>
      </c>
      <c r="I16" s="4">
        <v>7</v>
      </c>
      <c r="J16" s="4"/>
      <c r="K16" s="4">
        <v>7</v>
      </c>
      <c r="L16" s="4"/>
      <c r="M16" s="4"/>
      <c r="N16" s="4"/>
    </row>
    <row r="17" ht="45" customHeight="1" spans="1:14">
      <c r="A17" s="10"/>
      <c r="B17" s="16" t="s">
        <v>47</v>
      </c>
      <c r="C17" s="4" t="s">
        <v>48</v>
      </c>
      <c r="D17" s="11" t="s">
        <v>49</v>
      </c>
      <c r="E17" s="11"/>
      <c r="F17" s="11"/>
      <c r="G17" s="12" t="s">
        <v>50</v>
      </c>
      <c r="H17" s="4" t="s">
        <v>51</v>
      </c>
      <c r="I17" s="4">
        <v>10</v>
      </c>
      <c r="J17" s="4"/>
      <c r="K17" s="4">
        <v>10</v>
      </c>
      <c r="L17" s="4"/>
      <c r="M17" s="4"/>
      <c r="N17" s="4"/>
    </row>
    <row r="18" ht="30" customHeight="1" spans="1:14">
      <c r="A18" s="10"/>
      <c r="B18" s="4" t="s">
        <v>52</v>
      </c>
      <c r="C18" s="4" t="s">
        <v>53</v>
      </c>
      <c r="D18" s="11"/>
      <c r="E18" s="11"/>
      <c r="F18" s="11"/>
      <c r="G18" s="12"/>
      <c r="H18" s="4"/>
      <c r="I18" s="4"/>
      <c r="J18" s="4"/>
      <c r="K18" s="4"/>
      <c r="L18" s="4"/>
      <c r="M18" s="4"/>
      <c r="N18" s="4"/>
    </row>
    <row r="19" ht="71" customHeight="1" spans="1:14">
      <c r="A19" s="10"/>
      <c r="B19" s="4"/>
      <c r="C19" s="8" t="s">
        <v>54</v>
      </c>
      <c r="D19" s="14" t="s">
        <v>55</v>
      </c>
      <c r="E19" s="14"/>
      <c r="F19" s="14"/>
      <c r="G19" s="12" t="s">
        <v>56</v>
      </c>
      <c r="H19" s="4" t="s">
        <v>56</v>
      </c>
      <c r="I19" s="4">
        <v>30</v>
      </c>
      <c r="J19" s="4"/>
      <c r="K19" s="4">
        <v>30</v>
      </c>
      <c r="L19" s="4"/>
      <c r="M19" s="8"/>
      <c r="N19" s="8"/>
    </row>
    <row r="20" ht="30" customHeight="1" spans="1:14">
      <c r="A20" s="10"/>
      <c r="B20" s="4"/>
      <c r="C20" s="4" t="s">
        <v>57</v>
      </c>
      <c r="D20" s="11"/>
      <c r="E20" s="11"/>
      <c r="F20" s="11"/>
      <c r="G20" s="12"/>
      <c r="H20" s="4"/>
      <c r="I20" s="4"/>
      <c r="J20" s="4"/>
      <c r="K20" s="4"/>
      <c r="L20" s="4"/>
      <c r="M20" s="4"/>
      <c r="N20" s="4"/>
    </row>
    <row r="21" ht="30" customHeight="1" spans="1:14">
      <c r="A21" s="10"/>
      <c r="B21" s="4"/>
      <c r="C21" s="4" t="s">
        <v>58</v>
      </c>
      <c r="D21" s="11"/>
      <c r="E21" s="11"/>
      <c r="F21" s="11"/>
      <c r="G21" s="12"/>
      <c r="H21" s="4"/>
      <c r="I21" s="4"/>
      <c r="J21" s="4"/>
      <c r="K21" s="4"/>
      <c r="L21" s="4"/>
      <c r="M21" s="4"/>
      <c r="N21" s="4"/>
    </row>
    <row r="22" ht="45" customHeight="1" spans="1:14">
      <c r="A22" s="10"/>
      <c r="B22" s="4" t="s">
        <v>59</v>
      </c>
      <c r="C22" s="4" t="s">
        <v>60</v>
      </c>
      <c r="D22" s="11"/>
      <c r="E22" s="11"/>
      <c r="F22" s="11"/>
      <c r="G22" s="12"/>
      <c r="H22" s="4"/>
      <c r="I22" s="4"/>
      <c r="J22" s="4"/>
      <c r="K22" s="4"/>
      <c r="L22" s="4"/>
      <c r="M22" s="4"/>
      <c r="N22" s="4"/>
    </row>
    <row r="23" ht="30" customHeight="1" spans="1:14">
      <c r="A23" s="17" t="s">
        <v>61</v>
      </c>
      <c r="B23" s="17"/>
      <c r="C23" s="17"/>
      <c r="D23" s="17"/>
      <c r="E23" s="17"/>
      <c r="F23" s="17"/>
      <c r="G23" s="17"/>
      <c r="H23" s="17"/>
      <c r="I23" s="17">
        <f>SUM(I13:J22,J6)</f>
        <v>100</v>
      </c>
      <c r="J23" s="17"/>
      <c r="K23" s="20">
        <f>SUM(K13:L22,N6)</f>
        <v>98.95</v>
      </c>
      <c r="L23" s="20"/>
      <c r="M23" s="21"/>
      <c r="N23" s="21"/>
    </row>
  </sheetData>
  <mergeCells count="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6"/>
    <mergeCell ref="B18:B21"/>
    <mergeCell ref="C13:C14"/>
    <mergeCell ref="A5:B9"/>
  </mergeCells>
  <pageMargins left="0.554861111111111" right="0.554861111111111" top="0.550694444444444" bottom="0.23611111111111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2022-03-21T09:44:00Z</dcterms:created>
  <dcterms:modified xsi:type="dcterms:W3CDTF">2025-08-25T10:13:50Z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